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Закупки\ЗАКУПКИ 2025\Корнышев Л.А\ГКПЗ 2025 план\Бумага\Закупка август 2025\Новые КП август\Закупка бумага\Замечания\"/>
    </mc:Choice>
  </mc:AlternateContent>
  <xr:revisionPtr revIDLastSave="0" documentId="13_ncr:1_{C5090251-35B0-43B5-9E26-2BD53648A46C}" xr6:coauthVersionLast="47" xr6:coauthVersionMax="47" xr10:uidLastSave="{00000000-0000-0000-0000-000000000000}"/>
  <bookViews>
    <workbookView xWindow="-120" yWindow="-120" windowWidth="28380" windowHeight="14100" xr2:uid="{00000000-000D-0000-FFFF-FFFF00000000}"/>
  </bookViews>
  <sheets>
    <sheet name="Форма Спецификации_КОММ Рамка" sheetId="19" r:id="rId1"/>
  </sheets>
  <externalReferences>
    <externalReference r:id="rId2"/>
    <externalReference r:id="rId3"/>
  </externalReferences>
  <definedNames>
    <definedName name="_xlnm._FilterDatabase" localSheetId="0" hidden="1">'Форма Спецификации_КОММ Рамка'!$A$14:$CQ$14</definedName>
    <definedName name="countries">[1]data!$A$1:$A$256</definedName>
    <definedName name="COUNTRY">[2]Countries!$A$1:$A$200</definedName>
    <definedName name="rep">[1]data!$C$1:$C$2</definedName>
    <definedName name="yes_no">[1]data!$B$1:$B$2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9" i="19" l="1"/>
  <c r="S23" i="19" s="1"/>
  <c r="L19" i="19"/>
  <c r="L23" i="19" s="1"/>
</calcChain>
</file>

<file path=xl/sharedStrings.xml><?xml version="1.0" encoding="utf-8"?>
<sst xmlns="http://schemas.openxmlformats.org/spreadsheetml/2006/main" count="63" uniqueCount="52">
  <si>
    <t>Филиал заказчика</t>
  </si>
  <si>
    <t>№ позиции</t>
  </si>
  <si>
    <t>Номенклатурная позиция заказчика</t>
  </si>
  <si>
    <t>Ед. изм.</t>
  </si>
  <si>
    <t>Национальный режим в закупках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</si>
  <si>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</si>
  <si>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</si>
  <si>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</si>
  <si>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</si>
  <si>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Российская Федерация</t>
  </si>
  <si>
    <t>Страна изготовителя (план)</t>
  </si>
  <si>
    <t>Плановая цена за единицу</t>
  </si>
  <si>
    <t>Общая стоимость (план)</t>
  </si>
  <si>
    <t>Наименование изготовителя (предложение участника)</t>
  </si>
  <si>
    <t>Страна происхождения товара (предложение участника)</t>
  </si>
  <si>
    <t>Цена за единицу (предложение участника) без НДС</t>
  </si>
  <si>
    <t>Инструкция по заполнению:</t>
  </si>
  <si>
    <t/>
  </si>
  <si>
    <t>Gkpz Line Id</t>
  </si>
  <si>
    <t>Номер альтернативного предложения</t>
  </si>
  <si>
    <t>Дата предложения</t>
  </si>
  <si>
    <t>Номер предложения</t>
  </si>
  <si>
    <t>Лот</t>
  </si>
  <si>
    <t>Внимание!!!  Обязательно прочитайте инструкцию по заполнению в конце таблицы.</t>
  </si>
  <si>
    <t>Название закупки</t>
  </si>
  <si>
    <t>Год ГКПЗ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</si>
  <si>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</t>
    </r>
    <r>
      <rPr>
        <sz val="12"/>
        <color rgb="FF00B050"/>
        <rFont val="Arial"/>
        <family val="2"/>
        <charset val="204"/>
      </rPr>
      <t>,</t>
    </r>
    <r>
      <rPr>
        <sz val="12"/>
        <color rgb="FFFF0000"/>
        <rFont val="Arial"/>
        <family val="2"/>
        <charset val="204"/>
      </rPr>
      <t xml:space="preserve"> снимать с них защиту, </t>
    </r>
    <r>
      <rPr>
        <sz val="12"/>
        <color indexed="10"/>
        <rFont val="Arial"/>
        <family val="2"/>
        <charset val="204"/>
      </rPr>
      <t>менять местами, удалять, добавлять новые.</t>
    </r>
  </si>
  <si>
    <t>Ориентировочное количество, требуемое</t>
  </si>
  <si>
    <t>Общая стоимость (предложение участника) за ориентировочный объем</t>
  </si>
  <si>
    <t>Спецификация (Коммерческое предложение на поставку товаров, работ, услуг) для РАМОЧНОЙ закупки</t>
  </si>
  <si>
    <t>Коды ОКПД 2</t>
  </si>
  <si>
    <t>№ записи в Реестре Минпромторга/ЕАЭС (предложение участника)</t>
  </si>
  <si>
    <t>Поставка бумаги офисной</t>
  </si>
  <si>
    <t>625.25.00062 поставка бумаги офисной</t>
  </si>
  <si>
    <t>Запрет</t>
  </si>
  <si>
    <t>АО ЕИРЦ ЛО-&gt;АО ЕИРЦ ЛО</t>
  </si>
  <si>
    <t>526011</t>
  </si>
  <si>
    <t>Бумага для печати формат A4, плотность 80г/м2, белизна по CIE 146%, марка C</t>
  </si>
  <si>
    <t>Бумага для печати A4, 80г/м2, CIE 146%, марка C</t>
  </si>
  <si>
    <t>ГОСТ Р 57641-2017</t>
  </si>
  <si>
    <t>штука</t>
  </si>
  <si>
    <t>17.12.14.119</t>
  </si>
  <si>
    <t>Общая стоимость (план):</t>
  </si>
  <si>
    <t>Общая стоимость (предложения участника) за ориентировочный объем</t>
  </si>
  <si>
    <r>
      <t xml:space="preserve">2) Внимание! </t>
    </r>
    <r>
      <rPr>
        <sz val="12"/>
        <color rgb="FFFF0000"/>
        <rFont val="Arial"/>
        <family val="2"/>
        <charset val="204"/>
      </rPr>
      <t xml:space="preserve">Поля: "Наименование изготовителя (предложение участника)" и "Страна происхождения товара (предложение участника)" </t>
    </r>
    <r>
      <rPr>
        <sz val="12"/>
        <color indexed="10"/>
        <rFont val="Arial"/>
        <family val="2"/>
        <charset val="204"/>
      </rPr>
      <t xml:space="preserve">обязательны для заполнения участником. </t>
    </r>
    <r>
      <rPr>
        <sz val="12"/>
        <color indexed="56"/>
        <rFont val="Arial"/>
        <family val="2"/>
        <charset val="204"/>
      </rPr>
      <t>В</t>
    </r>
    <r>
      <rPr>
        <sz val="12"/>
        <color rgb="FF002060"/>
        <rFont val="Arial"/>
        <family val="2"/>
        <charset val="204"/>
      </rPr>
      <t xml:space="preserve"> случае предоставления Сертификата ТР ТС на данный вид продукции наименования производителя в настоящей таблице и в Сертификате должны совпадать. В случае указания участником номера реестровой записи из Реестров продукции Минпромторга/продукции ЕАЭС (предложение участника)", "Страна происхождения товара (предложение участника)", в настоящей таблице и Реестре должны совпадать и соответствовать предлагаемому участником товару.</t>
    </r>
  </si>
  <si>
    <r>
      <t>3)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</si>
  <si>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4)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</si>
  <si>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5)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</si>
  <si>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t>6)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</si>
  <si>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t>7) На основании информации, указанной участником при заполнении столбцов "Наименование изготовителя (предложение участника)", "Страна происхождения товара (предложение участника)", "№ записи в Реестре Минпромторга/ЕАЭС  (предложение участника)", будет приниматься решение о применении преференций, и соответствии предложенной продукции требованиям ПП РФ №1875 от 23.12.2024. При незаполнении любой из ячеек данных столбцов, или наличии разночтений между информацией указанной участником в Спецификации и информацией содержащейся в Реестрах продукция будет приравниваться к импортной,  а в случае наличия разночтений  между информацией указанной участником в Спецификации и информацией содержащейся в Реестрах предложение участника может быть отклонено, в связи с предоставлением заведомо ложной информации.</t>
  </si>
  <si>
    <t>8) Данные в столбцах "Страна происхождения товара (предложение участника)", "Наименование изготовителя (предложение участника)", "№ записи в Реестре Минпромторга/ЕАЭС (предложение участника)"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</si>
  <si>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9)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</si>
</sst>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0#"/>
  </numFmts>
  <fonts count="20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Arial CYR"/>
      <charset val="204"/>
    </font>
    <font>
      <b/>
      <sz val="11"/>
      <name val="Arial Cyr"/>
      <charset val="204"/>
    </font>
    <font>
      <sz val="10"/>
      <name val="Arial Cyr"/>
    </font>
    <font>
      <sz val="11"/>
      <color indexed="8"/>
      <name val="Calibri"/>
      <family val="2"/>
      <scheme val="minor"/>
    </font>
    <font>
      <sz val="12"/>
      <color indexed="56"/>
      <name val="Arial"/>
      <family val="2"/>
      <charset val="204"/>
    </font>
    <font>
      <b/>
      <sz val="12"/>
      <color indexed="56"/>
      <name val="Arial"/>
      <family val="2"/>
      <charset val="204"/>
    </font>
    <font>
      <b/>
      <sz val="12"/>
      <color indexed="10"/>
      <name val="Arial"/>
      <family val="2"/>
      <charset val="204"/>
    </font>
    <font>
      <sz val="12"/>
      <color indexed="10"/>
      <name val="Arial"/>
      <family val="2"/>
      <charset val="204"/>
    </font>
    <font>
      <b/>
      <u/>
      <sz val="12"/>
      <color indexed="56"/>
      <name val="Arial"/>
      <family val="2"/>
      <charset val="204"/>
    </font>
    <font>
      <sz val="8"/>
      <name val="Arial CYR"/>
      <charset val="204"/>
    </font>
    <font>
      <b/>
      <sz val="14"/>
      <color indexed="10"/>
      <name val="Arial CYR"/>
      <charset val="204"/>
    </font>
    <font>
      <sz val="12"/>
      <color rgb="FF00B050"/>
      <name val="Arial"/>
      <family val="2"/>
      <charset val="204"/>
    </font>
    <font>
      <sz val="10"/>
      <name val="Times New Roman"/>
      <family val="1"/>
      <charset val="204"/>
    </font>
    <font>
      <sz val="12"/>
      <color rgb="FF002060"/>
      <name val="Arial"/>
      <family val="2"/>
      <charset val="204"/>
    </font>
    <font>
      <b/>
      <sz val="14"/>
      <name val="Arial CYR"/>
      <charset val="204"/>
    </font>
    <font>
      <sz val="10"/>
      <name val="Arial Cyr"/>
      <charset val="204"/>
    </font>
    <font>
      <sz val="12"/>
      <color rgb="FFFF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</font>
  </fonts>
  <fills count="10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6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3">
    <xf numFmtId="0" fontId="0" fillId="0" borderId="0"/>
    <xf numFmtId="0" fontId="4" fillId="0" borderId="0"/>
    <xf numFmtId="0" fontId="18" fillId="0" borderId="0"/>
  </cellStyleXfs>
  <cellXfs count="82">
    <xf numFmtId="0" fontId="0" fillId="0" borderId="0" xfId="0"/>
    <xf numFmtId="4" fontId="3" fillId="0" borderId="5" xfId="1" applyNumberFormat="1" applyFont="1" applyBorder="1" applyAlignment="1" applyProtection="1">
      <alignment wrapText="1"/>
      <protection locked="0"/>
    </xf>
    <xf numFmtId="0" fontId="1" fillId="9" borderId="0" xfId="1" applyNumberFormat="1" applyFont="1" applyFill="1" applyBorder="1" applyAlignment="1" applyProtection="1">
      <alignment horizontal="left" vertical="center" wrapText="1"/>
      <protection locked="0"/>
    </xf>
    <xf numFmtId="4" fontId="16" fillId="0" borderId="5" xfId="1" applyNumberFormat="1" applyFont="1" applyBorder="1" applyAlignment="1" applyProtection="1">
      <alignment wrapText="1"/>
      <protection locked="0"/>
    </xf>
    <xf numFmtId="0" fontId="2" fillId="8" borderId="0" xfId="1" applyNumberFormat="1" applyFont="1" applyFill="1" applyBorder="1" applyAlignment="1" applyProtection="1">
      <alignment horizontal="left" vertical="center"/>
    </xf>
    <xf numFmtId="0" fontId="2" fillId="8" borderId="12" xfId="1" applyNumberFormat="1" applyFont="1" applyFill="1" applyBorder="1" applyAlignment="1" applyProtection="1">
      <alignment horizontal="left" vertical="center"/>
    </xf>
    <xf numFmtId="164" fontId="1" fillId="9" borderId="0" xfId="1" applyNumberFormat="1" applyFont="1" applyFill="1" applyBorder="1" applyAlignment="1" applyProtection="1">
      <alignment horizontal="left" vertical="center" wrapText="1"/>
      <protection locked="0"/>
    </xf>
    <xf numFmtId="0" fontId="13" fillId="6" borderId="0" xfId="1" applyFont="1" applyFill="1" applyBorder="1" applyProtection="1">
      <protection locked="0"/>
    </xf>
    <xf numFmtId="0" fontId="1" fillId="7" borderId="0" xfId="1" applyNumberFormat="1" applyFont="1" applyFill="1" applyBorder="1" applyProtection="1">
      <protection locked="0"/>
    </xf>
    <xf numFmtId="0" fontId="2" fillId="2" borderId="13" xfId="1" applyNumberFormat="1" applyFont="1" applyFill="1" applyBorder="1" applyAlignment="1" applyProtection="1">
      <alignment vertical="center"/>
      <protection locked="0"/>
    </xf>
    <xf numFmtId="0" fontId="2" fillId="2" borderId="12" xfId="1" applyNumberFormat="1" applyFont="1" applyFill="1" applyBorder="1" applyAlignment="1" applyProtection="1">
      <alignment vertical="center"/>
      <protection locked="0"/>
    </xf>
    <xf numFmtId="0" fontId="1" fillId="8" borderId="0" xfId="1" applyNumberFormat="1" applyFont="1" applyFill="1" applyBorder="1" applyAlignment="1" applyProtection="1">
      <alignment horizontal="left" vertical="center" wrapText="1"/>
      <protection locked="0"/>
    </xf>
    <xf numFmtId="0" fontId="10" fillId="4" borderId="0" xfId="1" applyNumberFormat="1" applyFont="1" applyFill="1" applyBorder="1" applyAlignment="1" applyProtection="1">
      <alignment horizontal="center" wrapText="1"/>
      <protection locked="0"/>
    </xf>
    <xf numFmtId="0" fontId="2" fillId="4" borderId="7" xfId="1" applyNumberFormat="1" applyFont="1" applyFill="1" applyBorder="1" applyAlignment="1" applyProtection="1">
      <alignment horizontal="center" wrapText="1"/>
      <protection locked="0"/>
    </xf>
    <xf numFmtId="0" fontId="13" fillId="6" borderId="5" xfId="1" applyFont="1" applyFill="1" applyBorder="1" applyProtection="1">
      <protection locked="0"/>
    </xf>
    <xf numFmtId="0" fontId="3" fillId="7" borderId="0" xfId="1" applyNumberFormat="1" applyFont="1" applyFill="1" applyBorder="1" applyAlignment="1" applyProtection="1">
      <alignment horizontal="center"/>
      <protection locked="0"/>
    </xf>
    <xf numFmtId="0" fontId="9" fillId="7" borderId="0" xfId="1" applyNumberFormat="1" applyFont="1" applyFill="1" applyBorder="1" applyAlignment="1" applyProtection="1">
      <alignment vertical="center"/>
      <protection locked="0"/>
    </xf>
    <xf numFmtId="0" fontId="8" fillId="7" borderId="0" xfId="1" applyNumberFormat="1" applyFont="1" applyFill="1" applyBorder="1" applyAlignment="1" applyProtection="1">
      <alignment horizontal="left" vertical="center" wrapText="1"/>
      <protection locked="0"/>
    </xf>
    <xf numFmtId="0" fontId="5" fillId="7" borderId="0" xfId="1" applyNumberFormat="1" applyFont="1" applyFill="1" applyBorder="1" applyAlignment="1" applyProtection="1">
      <alignment horizontal="left" vertical="center" wrapText="1"/>
      <protection locked="0"/>
    </xf>
    <xf numFmtId="0" fontId="7" fillId="7" borderId="0" xfId="1" applyNumberFormat="1" applyFont="1" applyFill="1" applyBorder="1" applyAlignment="1" applyProtection="1">
      <alignment horizontal="left" vertical="center" wrapText="1"/>
      <protection locked="0"/>
    </xf>
    <xf numFmtId="0" fontId="2" fillId="8" borderId="0" xfId="1" applyNumberFormat="1" applyFont="1" applyFill="1" applyBorder="1" applyAlignment="1" applyProtection="1">
      <alignment horizontal="left" vertical="center"/>
    </xf>
    <xf numFmtId="0" fontId="13" fillId="6" borderId="0" xfId="1" applyFont="1" applyFill="1" applyBorder="1" applyAlignment="1" applyProtection="1">
      <alignment horizontal="left"/>
      <protection locked="0"/>
    </xf>
    <xf numFmtId="0" fontId="16" fillId="7" borderId="0" xfId="1" applyNumberFormat="1" applyFont="1" applyFill="1" applyBorder="1" applyAlignment="1" applyProtection="1">
      <alignment horizontal="left"/>
      <protection locked="0"/>
    </xf>
    <xf numFmtId="0" fontId="3" fillId="5" borderId="5" xfId="0" applyFont="1" applyFill="1" applyBorder="1" applyAlignment="1">
      <alignment horizontal="center" vertical="center" wrapText="1"/>
    </xf>
    <xf numFmtId="0" fontId="13" fillId="8" borderId="5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left" vertical="center" wrapText="1"/>
    </xf>
    <xf numFmtId="0" fontId="16" fillId="5" borderId="5" xfId="0" applyFont="1" applyFill="1" applyBorder="1" applyAlignment="1" applyProtection="1">
      <alignment horizontal="center" vertical="center" wrapText="1"/>
    </xf>
    <xf numFmtId="4" fontId="16" fillId="5" borderId="5" xfId="1" applyNumberFormat="1" applyFont="1" applyFill="1" applyBorder="1" applyAlignment="1" applyProtection="1">
      <alignment horizontal="center" vertical="center" wrapText="1"/>
    </xf>
    <xf numFmtId="4" fontId="3" fillId="5" borderId="5" xfId="0" applyNumberFormat="1" applyFont="1" applyFill="1" applyBorder="1" applyAlignment="1">
      <alignment horizontal="center" vertical="center" wrapText="1"/>
    </xf>
    <xf numFmtId="165" fontId="3" fillId="5" borderId="5" xfId="0" applyNumberFormat="1" applyFont="1" applyFill="1" applyBorder="1" applyAlignment="1">
      <alignment horizontal="center" vertical="center"/>
    </xf>
    <xf numFmtId="0" fontId="19" fillId="6" borderId="0" xfId="0" applyFont="1" applyFill="1" applyBorder="1"/>
    <xf numFmtId="164" fontId="2" fillId="8" borderId="5" xfId="0" applyNumberFormat="1" applyFont="1" applyFill="1" applyBorder="1" applyAlignment="1" applyProtection="1">
      <alignment horizontal="center" vertical="center"/>
      <protection hidden="1"/>
    </xf>
    <xf numFmtId="0" fontId="2" fillId="7" borderId="0" xfId="0" applyNumberFormat="1" applyFont="1" applyFill="1" applyBorder="1" applyAlignment="1" applyProtection="1">
      <alignment horizontal="right"/>
    </xf>
    <xf numFmtId="0" fontId="2" fillId="7" borderId="0" xfId="0" applyNumberFormat="1" applyFont="1" applyFill="1" applyBorder="1" applyAlignment="1" applyProtection="1">
      <alignment horizontal="left" wrapText="1"/>
    </xf>
    <xf numFmtId="0" fontId="2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3" borderId="6" xfId="1" applyNumberFormat="1" applyFont="1" applyFill="1" applyBorder="1" applyAlignment="1" applyProtection="1">
      <alignment horizontal="center" vertical="center" wrapText="1"/>
      <protection locked="0"/>
    </xf>
    <xf numFmtId="0" fontId="2" fillId="3" borderId="7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7" xfId="1" applyNumberFormat="1" applyFont="1" applyFill="1" applyBorder="1" applyAlignment="1" applyProtection="1">
      <alignment horizontal="center" vertical="center" wrapText="1"/>
      <protection locked="0"/>
    </xf>
    <xf numFmtId="0" fontId="5" fillId="7" borderId="8" xfId="1" applyNumberFormat="1" applyFont="1" applyFill="1" applyBorder="1" applyAlignment="1" applyProtection="1">
      <alignment horizontal="left" vertical="center" wrapText="1"/>
      <protection locked="0"/>
    </xf>
    <xf numFmtId="0" fontId="5" fillId="7" borderId="0" xfId="1" applyNumberFormat="1" applyFont="1" applyFill="1" applyBorder="1" applyAlignment="1" applyProtection="1">
      <alignment horizontal="left" vertical="center" wrapText="1"/>
      <protection locked="0"/>
    </xf>
    <xf numFmtId="0" fontId="8" fillId="7" borderId="0" xfId="1" applyNumberFormat="1" applyFont="1" applyFill="1" applyBorder="1" applyAlignment="1" applyProtection="1">
      <alignment horizontal="left" vertical="center" wrapText="1"/>
      <protection locked="0"/>
    </xf>
    <xf numFmtId="0" fontId="7" fillId="7" borderId="8" xfId="1" applyNumberFormat="1" applyFont="1" applyFill="1" applyBorder="1" applyAlignment="1" applyProtection="1">
      <alignment horizontal="left" vertical="center" wrapText="1"/>
      <protection locked="0"/>
    </xf>
    <xf numFmtId="0" fontId="7" fillId="7" borderId="0" xfId="1" applyNumberFormat="1" applyFont="1" applyFill="1" applyBorder="1" applyAlignment="1" applyProtection="1">
      <alignment horizontal="left" vertical="center" wrapText="1"/>
      <protection locked="0"/>
    </xf>
    <xf numFmtId="0" fontId="10" fillId="7" borderId="0" xfId="1" applyNumberFormat="1" applyFont="1" applyFill="1" applyBorder="1" applyAlignment="1" applyProtection="1">
      <alignment horizontal="center" wrapText="1"/>
      <protection locked="0"/>
    </xf>
    <xf numFmtId="0" fontId="2" fillId="2" borderId="6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3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1" fillId="2" borderId="13" xfId="1" applyNumberFormat="1" applyFont="1" applyFill="1" applyBorder="1" applyAlignment="1" applyProtection="1">
      <alignment vertical="center"/>
      <protection locked="0"/>
    </xf>
    <xf numFmtId="0" fontId="1" fillId="2" borderId="12" xfId="1" applyNumberFormat="1" applyFont="1" applyFill="1" applyBorder="1" applyAlignment="1" applyProtection="1">
      <alignment vertical="center"/>
      <protection locked="0"/>
    </xf>
    <xf numFmtId="0" fontId="1" fillId="8" borderId="13" xfId="1" applyNumberFormat="1" applyFont="1" applyFill="1" applyBorder="1" applyAlignment="1" applyProtection="1">
      <alignment horizontal="left" vertical="center" wrapText="1"/>
    </xf>
    <xf numFmtId="0" fontId="1" fillId="8" borderId="0" xfId="1" applyNumberFormat="1" applyFont="1" applyFill="1" applyBorder="1" applyAlignment="1" applyProtection="1">
      <alignment horizontal="left" vertical="center" wrapText="1"/>
    </xf>
    <xf numFmtId="0" fontId="1" fillId="8" borderId="12" xfId="1" applyNumberFormat="1" applyFont="1" applyFill="1" applyBorder="1" applyAlignment="1" applyProtection="1">
      <alignment horizontal="left" vertical="center" wrapText="1"/>
    </xf>
    <xf numFmtId="0" fontId="1" fillId="2" borderId="10" xfId="1" applyNumberFormat="1" applyFont="1" applyFill="1" applyBorder="1" applyAlignment="1" applyProtection="1">
      <alignment vertical="center"/>
      <protection locked="0"/>
    </xf>
    <xf numFmtId="0" fontId="1" fillId="2" borderId="11" xfId="1" applyNumberFormat="1" applyFont="1" applyFill="1" applyBorder="1" applyAlignment="1" applyProtection="1">
      <alignment vertical="center"/>
      <protection locked="0"/>
    </xf>
    <xf numFmtId="0" fontId="1" fillId="9" borderId="10" xfId="1" applyNumberFormat="1" applyFont="1" applyFill="1" applyBorder="1" applyAlignment="1" applyProtection="1">
      <alignment horizontal="left" vertical="center" wrapText="1"/>
      <protection locked="0"/>
    </xf>
    <xf numFmtId="0" fontId="1" fillId="9" borderId="9" xfId="1" applyNumberFormat="1" applyFont="1" applyFill="1" applyBorder="1" applyAlignment="1" applyProtection="1">
      <alignment horizontal="left" vertical="center" wrapText="1"/>
      <protection locked="0"/>
    </xf>
    <xf numFmtId="0" fontId="1" fillId="9" borderId="11" xfId="1" applyNumberFormat="1" applyFont="1" applyFill="1" applyBorder="1" applyAlignment="1" applyProtection="1">
      <alignment horizontal="left" vertical="center" wrapText="1"/>
      <protection locked="0"/>
    </xf>
    <xf numFmtId="0" fontId="1" fillId="8" borderId="10" xfId="1" applyNumberFormat="1" applyFont="1" applyFill="1" applyBorder="1" applyAlignment="1" applyProtection="1">
      <alignment horizontal="left" vertical="center" wrapText="1"/>
      <protection locked="0"/>
    </xf>
    <xf numFmtId="0" fontId="1" fillId="8" borderId="9" xfId="1" applyNumberFormat="1" applyFont="1" applyFill="1" applyBorder="1" applyAlignment="1" applyProtection="1">
      <alignment horizontal="left" vertical="center" wrapText="1"/>
      <protection locked="0"/>
    </xf>
    <xf numFmtId="0" fontId="1" fillId="8" borderId="11" xfId="1" applyNumberFormat="1" applyFont="1" applyFill="1" applyBorder="1" applyAlignment="1" applyProtection="1">
      <alignment horizontal="left" vertical="center" wrapText="1"/>
      <protection locked="0"/>
    </xf>
    <xf numFmtId="0" fontId="15" fillId="0" borderId="16" xfId="1" applyNumberFormat="1" applyFont="1" applyFill="1" applyBorder="1" applyAlignment="1" applyProtection="1">
      <alignment horizontal="left" vertical="center" wrapText="1"/>
      <protection locked="0"/>
    </xf>
    <xf numFmtId="0" fontId="15" fillId="0" borderId="15" xfId="1" applyNumberFormat="1" applyFont="1" applyFill="1" applyBorder="1" applyAlignment="1" applyProtection="1">
      <alignment horizontal="left" vertical="center" wrapText="1"/>
      <protection locked="0"/>
    </xf>
    <xf numFmtId="0" fontId="15" fillId="0" borderId="14" xfId="1" applyNumberFormat="1" applyFont="1" applyFill="1" applyBorder="1" applyAlignment="1" applyProtection="1">
      <alignment horizontal="left" vertical="center" wrapText="1"/>
      <protection locked="0"/>
    </xf>
    <xf numFmtId="0" fontId="1" fillId="2" borderId="16" xfId="1" applyNumberFormat="1" applyFont="1" applyFill="1" applyBorder="1" applyAlignment="1" applyProtection="1">
      <alignment vertical="center"/>
      <protection locked="0"/>
    </xf>
    <xf numFmtId="0" fontId="1" fillId="2" borderId="14" xfId="1" applyNumberFormat="1" applyFont="1" applyFill="1" applyBorder="1" applyAlignment="1" applyProtection="1">
      <alignment vertical="center"/>
      <protection locked="0"/>
    </xf>
    <xf numFmtId="0" fontId="2" fillId="8" borderId="16" xfId="1" applyNumberFormat="1" applyFont="1" applyFill="1" applyBorder="1" applyAlignment="1" applyProtection="1">
      <alignment horizontal="left" vertical="center" wrapText="1"/>
    </xf>
    <xf numFmtId="0" fontId="2" fillId="8" borderId="15" xfId="1" applyNumberFormat="1" applyFont="1" applyFill="1" applyBorder="1" applyAlignment="1" applyProtection="1">
      <alignment horizontal="left" vertical="center" wrapText="1"/>
    </xf>
    <xf numFmtId="0" fontId="2" fillId="8" borderId="14" xfId="1" applyNumberFormat="1" applyFont="1" applyFill="1" applyBorder="1" applyAlignment="1" applyProtection="1">
      <alignment horizontal="left" vertical="center" wrapText="1"/>
    </xf>
    <xf numFmtId="0" fontId="11" fillId="7" borderId="0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3" xfId="1" applyNumberFormat="1" applyFont="1" applyFill="1" applyBorder="1" applyAlignment="1" applyProtection="1">
      <alignment vertical="center"/>
      <protection locked="0"/>
    </xf>
    <xf numFmtId="0" fontId="2" fillId="2" borderId="12" xfId="1" applyNumberFormat="1" applyFont="1" applyFill="1" applyBorder="1" applyAlignment="1" applyProtection="1">
      <alignment vertical="center"/>
      <protection locked="0"/>
    </xf>
    <xf numFmtId="0" fontId="2" fillId="8" borderId="0" xfId="1" applyNumberFormat="1" applyFont="1" applyFill="1" applyBorder="1" applyAlignment="1" applyProtection="1">
      <alignment horizontal="left" vertical="center"/>
    </xf>
    <xf numFmtId="0" fontId="2" fillId="8" borderId="12" xfId="1" applyNumberFormat="1" applyFont="1" applyFill="1" applyBorder="1" applyAlignment="1" applyProtection="1">
      <alignment horizontal="left" vertical="center"/>
    </xf>
    <xf numFmtId="1" fontId="1" fillId="0" borderId="0" xfId="1" applyNumberFormat="1" applyFont="1" applyFill="1" applyBorder="1" applyAlignment="1" applyProtection="1">
      <alignment horizontal="left" vertical="center"/>
      <protection locked="0"/>
    </xf>
    <xf numFmtId="1" fontId="1" fillId="0" borderId="12" xfId="1" applyNumberFormat="1" applyFont="1" applyFill="1" applyBorder="1" applyAlignment="1" applyProtection="1">
      <alignment horizontal="left" vertical="center"/>
      <protection locked="0"/>
    </xf>
    <xf numFmtId="0" fontId="1" fillId="8" borderId="0" xfId="1" applyNumberFormat="1" applyFont="1" applyFill="1" applyBorder="1" applyAlignment="1" applyProtection="1">
      <alignment horizontal="left" vertical="center"/>
      <protection locked="0"/>
    </xf>
    <xf numFmtId="0" fontId="1" fillId="8" borderId="12" xfId="1" applyNumberFormat="1" applyFont="1" applyFill="1" applyBorder="1" applyAlignment="1" applyProtection="1">
      <alignment horizontal="left" vertical="center"/>
      <protection locked="0"/>
    </xf>
    <xf numFmtId="14" fontId="1" fillId="7" borderId="13" xfId="1" applyNumberFormat="1" applyFont="1" applyFill="1" applyBorder="1" applyAlignment="1" applyProtection="1">
      <alignment horizontal="left" vertical="center"/>
      <protection locked="0"/>
    </xf>
    <xf numFmtId="14" fontId="1" fillId="7" borderId="0" xfId="1" applyNumberFormat="1" applyFont="1" applyFill="1" applyBorder="1" applyAlignment="1" applyProtection="1">
      <alignment horizontal="left" vertical="center"/>
      <protection locked="0"/>
    </xf>
    <xf numFmtId="14" fontId="1" fillId="7" borderId="12" xfId="1" applyNumberFormat="1" applyFont="1" applyFill="1" applyBorder="1" applyAlignment="1" applyProtection="1">
      <alignment horizontal="left" vertical="center"/>
      <protection locked="0"/>
    </xf>
  </cellXfs>
  <cellStyles count="3">
    <cellStyle name="Обычный" xfId="0" builtinId="0"/>
    <cellStyle name="Обычный 2" xfId="1" xr:uid="{00000000-0005-0000-0000-000001000000}"/>
    <cellStyle name="Обычный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rsakov_ab\Desktop\&#1052;&#1091;&#1089;&#1086;&#1088;\&#1053;&#1072;&#1094;%20&#1088;&#1077;&#1078;&#1080;&#1084;%202024\&#1057;&#1087;&#1077;&#1094;&#1080;&#1092;&#1080;&#1082;&#1072;&#1094;&#1080;&#1103;%20&#1096;&#1072;&#1073;&#1083;&#1086;&#1085;_&#1050;&#1054;&#1052;&#105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2;&#1077;&#1085;&#1090;&#1088;&#1072;&#1083;&#1100;&#1085;&#1099;&#1081;%20&#1086;&#1092;&#1080;&#1089;/&#1059;&#1087;&#1088;&#1072;&#1074;&#1083;&#1077;&#1085;&#1080;&#1077;%20&#1087;&#1088;&#1086;&#1080;&#1079;&#1074;&#1086;&#1076;&#1089;&#1090;&#1074;&#1077;&#1085;&#1085;&#1086;-&#1093;&#1086;&#1079;&#1103;&#1081;&#1089;&#1090;&#1074;&#1077;&#1085;&#1085;&#1086;&#1075;&#1086;%20&#1086;&#1073;&#1077;&#1089;&#1087;&#1077;&#1095;&#1077;&#1085;&#1080;&#1103;/&#1054;&#1052;&#1054;/&#1044;&#1086;&#1082;&#1091;&#1084;&#1077;&#1085;&#1090;&#1099;%20&#1074;%20&#1088;&#1072;&#1073;&#1086;&#1090;&#1077;/&#1057;&#1072;&#1074;&#1095;&#1077;&#1085;&#1082;&#1086;%20&#1054;.&#1041;/&#1047;&#1072;&#1082;&#1091;&#1087;&#1082;&#1080;/2023/1.%20&#1050;&#1072;&#1085;&#1094;&#1077;&#1083;&#1103;&#1088;&#1089;&#1082;&#1072;&#1103;%20&#1087;&#1088;&#1086;&#1076;&#1091;&#1082;&#1094;&#1080;&#1103;/&#1048;&#1085;&#1090;&#1077;&#1088;_&#1050;&#1072;&#1085;&#1094;%20&#1087;&#1088;&#1086;&#1076;&#1091;&#1082;&#1094;&#1080;&#1103;_2023/&#1055;&#1088;&#1080;&#1083;&#1086;&#1078;&#1077;&#1085;&#1080;&#1077;%202_&#1057;&#1087;&#1077;&#1094;&#1080;&#1092;&#1080;&#1082;&#1072;&#1094;&#1080;&#1103;%20&#1058;&#105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Шаблон"/>
      <sheetName val="Лист2"/>
      <sheetName val="data"/>
    </sheetNames>
    <sheetDataSet>
      <sheetData sheetId="0"/>
      <sheetData sheetId="1"/>
      <sheetData sheetId="2">
        <row r="1">
          <cell r="A1" t="str">
            <v>Российская Федерация</v>
          </cell>
          <cell r="B1" t="str">
            <v>Да</v>
          </cell>
          <cell r="C1" t="str">
            <v>РЭП</v>
          </cell>
        </row>
        <row r="2">
          <cell r="A2" t="str">
            <v>Андорра</v>
          </cell>
          <cell r="B2" t="str">
            <v/>
          </cell>
          <cell r="C2" t="str">
            <v>ПО</v>
          </cell>
        </row>
        <row r="3">
          <cell r="A3" t="str">
            <v>Объединенные Арабские Эмираты</v>
          </cell>
        </row>
        <row r="4">
          <cell r="A4" t="str">
            <v>Афганистан</v>
          </cell>
        </row>
        <row r="5">
          <cell r="A5" t="str">
            <v>Армения</v>
          </cell>
        </row>
        <row r="6">
          <cell r="A6" t="str">
            <v>Ангола</v>
          </cell>
        </row>
        <row r="7">
          <cell r="A7" t="str">
            <v>Аргентина</v>
          </cell>
        </row>
        <row r="8">
          <cell r="A8" t="str">
            <v>Австрия</v>
          </cell>
        </row>
        <row r="9">
          <cell r="A9" t="str">
            <v>Австралия</v>
          </cell>
        </row>
        <row r="10">
          <cell r="A10" t="str">
            <v>Азербайджан</v>
          </cell>
        </row>
        <row r="11">
          <cell r="A11" t="str">
            <v>Босния и Герцеговина</v>
          </cell>
        </row>
        <row r="12">
          <cell r="A12" t="str">
            <v>Барбадос</v>
          </cell>
        </row>
        <row r="13">
          <cell r="A13" t="str">
            <v>Бангладеш</v>
          </cell>
        </row>
        <row r="14">
          <cell r="A14" t="str">
            <v>Бельгия</v>
          </cell>
        </row>
        <row r="15">
          <cell r="A15" t="str">
            <v>Болгария</v>
          </cell>
        </row>
        <row r="16">
          <cell r="A16" t="str">
            <v>Бразилия</v>
          </cell>
        </row>
        <row r="17">
          <cell r="A17" t="str">
            <v>Белоруссия</v>
          </cell>
        </row>
        <row r="18">
          <cell r="A18" t="str">
            <v>Канада</v>
          </cell>
        </row>
        <row r="19">
          <cell r="A19" t="str">
            <v>Швейцария</v>
          </cell>
        </row>
        <row r="20">
          <cell r="A20" t="str">
            <v>Чили</v>
          </cell>
        </row>
        <row r="21">
          <cell r="A21" t="str">
            <v>Камерун</v>
          </cell>
        </row>
        <row r="22">
          <cell r="A22" t="str">
            <v>Китай</v>
          </cell>
        </row>
        <row r="23">
          <cell r="A23" t="str">
            <v>Куба</v>
          </cell>
        </row>
        <row r="24">
          <cell r="A24" t="str">
            <v>Кипр</v>
          </cell>
        </row>
        <row r="25">
          <cell r="A25" t="str">
            <v>Чешская Республика</v>
          </cell>
        </row>
        <row r="26">
          <cell r="A26" t="str">
            <v>Германия</v>
          </cell>
        </row>
        <row r="27">
          <cell r="A27" t="str">
            <v>Дания</v>
          </cell>
        </row>
        <row r="28">
          <cell r="A28" t="str">
            <v>Доминиканская Республика</v>
          </cell>
        </row>
        <row r="29">
          <cell r="A29" t="str">
            <v>Алжир</v>
          </cell>
        </row>
        <row r="30">
          <cell r="A30" t="str">
            <v>Эквадор</v>
          </cell>
        </row>
        <row r="31">
          <cell r="A31" t="str">
            <v>Эстония</v>
          </cell>
        </row>
        <row r="32">
          <cell r="A32" t="str">
            <v>Египет</v>
          </cell>
        </row>
        <row r="33">
          <cell r="A33" t="str">
            <v>Испания</v>
          </cell>
        </row>
        <row r="34">
          <cell r="A34" t="str">
            <v>Финляндия</v>
          </cell>
        </row>
        <row r="35">
          <cell r="A35" t="str">
            <v>Франция</v>
          </cell>
        </row>
        <row r="36">
          <cell r="A36" t="str">
            <v>Великобритания</v>
          </cell>
        </row>
        <row r="37">
          <cell r="A37" t="str">
            <v>Грузия</v>
          </cell>
        </row>
        <row r="38">
          <cell r="A38" t="str">
            <v>Греция</v>
          </cell>
        </row>
        <row r="39">
          <cell r="A39" t="str">
            <v>Гонконг</v>
          </cell>
        </row>
        <row r="40">
          <cell r="A40" t="str">
            <v>Хорватия</v>
          </cell>
        </row>
        <row r="41">
          <cell r="A41" t="str">
            <v>Венгрия</v>
          </cell>
        </row>
        <row r="42">
          <cell r="A42" t="str">
            <v>Индонезия</v>
          </cell>
        </row>
        <row r="43">
          <cell r="A43" t="str">
            <v>Республика Ирландия</v>
          </cell>
        </row>
        <row r="44">
          <cell r="A44" t="str">
            <v>Израиль</v>
          </cell>
        </row>
        <row r="45">
          <cell r="A45" t="str">
            <v>Индия</v>
          </cell>
        </row>
        <row r="46">
          <cell r="A46" t="str">
            <v>Ирак</v>
          </cell>
        </row>
        <row r="47">
          <cell r="A47" t="str">
            <v>Иран (Исламская Республика)</v>
          </cell>
        </row>
        <row r="48">
          <cell r="A48" t="str">
            <v>Исландия</v>
          </cell>
        </row>
        <row r="49">
          <cell r="A49" t="str">
            <v>Италия</v>
          </cell>
        </row>
        <row r="50">
          <cell r="A50" t="str">
            <v>Иордания</v>
          </cell>
        </row>
        <row r="51">
          <cell r="A51" t="str">
            <v>Япония</v>
          </cell>
        </row>
        <row r="52">
          <cell r="A52" t="str">
            <v>Киргизия</v>
          </cell>
        </row>
        <row r="53">
          <cell r="A53" t="str">
            <v>Корея, Республика</v>
          </cell>
        </row>
        <row r="54">
          <cell r="A54" t="str">
            <v>Кувейт</v>
          </cell>
        </row>
        <row r="55">
          <cell r="A55" t="str">
            <v>Казахстан</v>
          </cell>
        </row>
        <row r="56">
          <cell r="A56" t="str">
            <v>Ливан</v>
          </cell>
        </row>
        <row r="57">
          <cell r="A57" t="str">
            <v>Лихтенштейн</v>
          </cell>
        </row>
        <row r="58">
          <cell r="A58" t="str">
            <v>Шри-Ланка</v>
          </cell>
        </row>
        <row r="59">
          <cell r="A59" t="str">
            <v>Люксембург</v>
          </cell>
        </row>
        <row r="60">
          <cell r="A60" t="str">
            <v>Латвия</v>
          </cell>
        </row>
        <row r="61">
          <cell r="A61" t="str">
            <v>Литва</v>
          </cell>
        </row>
        <row r="62">
          <cell r="A62" t="str">
            <v>Ливийская Арабская Джамахирия</v>
          </cell>
        </row>
        <row r="63">
          <cell r="A63" t="str">
            <v>Марокко</v>
          </cell>
        </row>
        <row r="64">
          <cell r="A64" t="str">
            <v>Молдова, Республика</v>
          </cell>
        </row>
        <row r="65">
          <cell r="A65" t="str">
            <v>Македония</v>
          </cell>
        </row>
        <row r="66">
          <cell r="A66" t="str">
            <v>Монголия</v>
          </cell>
        </row>
        <row r="67">
          <cell r="A67" t="str">
            <v>Мексика</v>
          </cell>
        </row>
        <row r="68">
          <cell r="A68" t="str">
            <v>Малайзия</v>
          </cell>
        </row>
        <row r="69">
          <cell r="A69" t="str">
            <v>Нидерланды</v>
          </cell>
        </row>
        <row r="70">
          <cell r="A70" t="str">
            <v>Норвегия</v>
          </cell>
        </row>
        <row r="71">
          <cell r="A71" t="str">
            <v>Новая Зеландия</v>
          </cell>
        </row>
        <row r="72">
          <cell r="A72" t="str">
            <v>Филиппины</v>
          </cell>
        </row>
        <row r="73">
          <cell r="A73" t="str">
            <v>Пакистан</v>
          </cell>
        </row>
        <row r="74">
          <cell r="A74" t="str">
            <v>Польша</v>
          </cell>
        </row>
        <row r="75">
          <cell r="A75" t="str">
            <v>Португалия</v>
          </cell>
        </row>
        <row r="76">
          <cell r="A76" t="str">
            <v>Румыния</v>
          </cell>
        </row>
        <row r="77">
          <cell r="A77" t="str">
            <v>Саудовская Аравия</v>
          </cell>
        </row>
        <row r="78">
          <cell r="A78" t="str">
            <v>Швеция</v>
          </cell>
        </row>
        <row r="79">
          <cell r="A79" t="str">
            <v>Сингапур</v>
          </cell>
        </row>
        <row r="80">
          <cell r="A80" t="str">
            <v>Словения</v>
          </cell>
        </row>
        <row r="81">
          <cell r="A81" t="str">
            <v>Словакия</v>
          </cell>
        </row>
        <row r="82">
          <cell r="A82" t="str">
            <v>Сирийская Арабская Республика</v>
          </cell>
        </row>
        <row r="83">
          <cell r="A83" t="str">
            <v>Таиланд</v>
          </cell>
        </row>
        <row r="84">
          <cell r="A84" t="str">
            <v>Кения</v>
          </cell>
        </row>
        <row r="85">
          <cell r="A85" t="str">
            <v>Княжество Монако</v>
          </cell>
        </row>
        <row r="86">
          <cell r="A86" t="str">
            <v>Таджикистан</v>
          </cell>
        </row>
        <row r="87">
          <cell r="A87" t="str">
            <v>Туркменистан</v>
          </cell>
        </row>
        <row r="88">
          <cell r="A88" t="str">
            <v>Тунис</v>
          </cell>
        </row>
        <row r="89">
          <cell r="A89" t="str">
            <v>Турция</v>
          </cell>
        </row>
        <row r="90">
          <cell r="A90" t="str">
            <v>Тайвань, Республика Китай</v>
          </cell>
        </row>
        <row r="91">
          <cell r="A91" t="str">
            <v>Украина</v>
          </cell>
        </row>
        <row r="92">
          <cell r="A92" t="str">
            <v>США</v>
          </cell>
        </row>
        <row r="93">
          <cell r="A93" t="str">
            <v>Узбекистан</v>
          </cell>
        </row>
        <row r="94">
          <cell r="A94" t="str">
            <v>Венесуэла</v>
          </cell>
        </row>
        <row r="95">
          <cell r="A95" t="str">
            <v>Вьетнам</v>
          </cell>
        </row>
        <row r="96">
          <cell r="A96" t="str">
            <v>ЮАР</v>
          </cell>
        </row>
        <row r="97">
          <cell r="A97" t="str">
            <v>Сербия</v>
          </cell>
        </row>
        <row r="98">
          <cell r="A98" t="str">
            <v>Гамбия</v>
          </cell>
        </row>
        <row r="99">
          <cell r="A99" t="str">
            <v>Гвинея</v>
          </cell>
        </row>
        <row r="100">
          <cell r="A100" t="str">
            <v>Гваделупа</v>
          </cell>
        </row>
        <row r="101">
          <cell r="A101" t="str">
            <v>Экваториальная Гвинея</v>
          </cell>
        </row>
        <row r="102">
          <cell r="A102" t="str">
            <v>о. Южная Георгия и Южные Сандвичевы о-ва</v>
          </cell>
        </row>
        <row r="103">
          <cell r="A103" t="str">
            <v>Гватемала</v>
          </cell>
        </row>
        <row r="104">
          <cell r="A104" t="str">
            <v>Гуам</v>
          </cell>
        </row>
        <row r="105">
          <cell r="A105" t="str">
            <v>Гвинея-Биссау</v>
          </cell>
        </row>
        <row r="106">
          <cell r="A106" t="str">
            <v>Гайана</v>
          </cell>
        </row>
        <row r="107">
          <cell r="A107" t="str">
            <v>о-ва Херд и Мак-Дональд</v>
          </cell>
        </row>
        <row r="108">
          <cell r="A108" t="str">
            <v>Гондурас</v>
          </cell>
        </row>
        <row r="109">
          <cell r="A109" t="str">
            <v>Гаити</v>
          </cell>
        </row>
        <row r="110">
          <cell r="A110" t="str">
            <v>Британская Территория Индийского Океана</v>
          </cell>
        </row>
        <row r="111">
          <cell r="A111" t="str">
            <v>Ямайка</v>
          </cell>
        </row>
        <row r="112">
          <cell r="A112" t="str">
            <v>Камбоджа</v>
          </cell>
        </row>
        <row r="113">
          <cell r="A113" t="str">
            <v>Кирибати</v>
          </cell>
        </row>
        <row r="114">
          <cell r="A114" t="str">
            <v>Коморы</v>
          </cell>
        </row>
        <row r="115">
          <cell r="A115" t="str">
            <v>Сент-Китс и Невис</v>
          </cell>
        </row>
        <row r="116">
          <cell r="A116" t="str">
            <v>Корея, Демократическая Народная Республика</v>
          </cell>
        </row>
        <row r="117">
          <cell r="A117" t="str">
            <v>Острова Кайман</v>
          </cell>
        </row>
        <row r="118">
          <cell r="A118" t="str">
            <v>Лаосская НДР</v>
          </cell>
        </row>
        <row r="119">
          <cell r="A119" t="str">
            <v>Сент-Люсия</v>
          </cell>
        </row>
        <row r="120">
          <cell r="A120" t="str">
            <v>Либерия</v>
          </cell>
        </row>
        <row r="121">
          <cell r="A121" t="str">
            <v>Лесото</v>
          </cell>
        </row>
        <row r="122">
          <cell r="A122" t="str">
            <v>Литва</v>
          </cell>
        </row>
        <row r="123">
          <cell r="A123" t="str">
            <v>Мадагаскар</v>
          </cell>
        </row>
        <row r="124">
          <cell r="A124" t="str">
            <v>Маршалловы острова</v>
          </cell>
        </row>
        <row r="125">
          <cell r="A125" t="str">
            <v>Мали</v>
          </cell>
        </row>
        <row r="126">
          <cell r="A126" t="str">
            <v>Мьянма</v>
          </cell>
        </row>
        <row r="127">
          <cell r="A127" t="str">
            <v>Макао</v>
          </cell>
        </row>
        <row r="128">
          <cell r="A128" t="str">
            <v>Северные Марианские острова</v>
          </cell>
        </row>
        <row r="129">
          <cell r="A129" t="str">
            <v>Мартиника</v>
          </cell>
        </row>
        <row r="130">
          <cell r="A130" t="str">
            <v>Мавритания</v>
          </cell>
        </row>
        <row r="131">
          <cell r="A131" t="str">
            <v>Монтсеррат</v>
          </cell>
        </row>
        <row r="132">
          <cell r="A132" t="str">
            <v>Мальта</v>
          </cell>
        </row>
        <row r="133">
          <cell r="A133" t="str">
            <v>Маврикий</v>
          </cell>
        </row>
        <row r="134">
          <cell r="A134" t="str">
            <v>Мальдивы</v>
          </cell>
        </row>
        <row r="135">
          <cell r="A135" t="str">
            <v>Малави</v>
          </cell>
        </row>
        <row r="136">
          <cell r="A136" t="str">
            <v>Мозамбик</v>
          </cell>
        </row>
        <row r="137">
          <cell r="A137" t="str">
            <v>Намибия</v>
          </cell>
        </row>
        <row r="138">
          <cell r="A138" t="str">
            <v>Новая Каледония</v>
          </cell>
        </row>
        <row r="139">
          <cell r="A139" t="str">
            <v>Нигер</v>
          </cell>
        </row>
        <row r="140">
          <cell r="A140" t="str">
            <v>Остров Норфолк</v>
          </cell>
        </row>
        <row r="141">
          <cell r="A141" t="str">
            <v>Нигерия</v>
          </cell>
        </row>
        <row r="142">
          <cell r="A142" t="str">
            <v>Никарагуа</v>
          </cell>
        </row>
        <row r="143">
          <cell r="A143" t="str">
            <v>Непал</v>
          </cell>
        </row>
        <row r="144">
          <cell r="A144" t="str">
            <v>Науру</v>
          </cell>
        </row>
        <row r="145">
          <cell r="A145" t="str">
            <v>Ниуэ</v>
          </cell>
        </row>
        <row r="146">
          <cell r="A146" t="str">
            <v>Оман</v>
          </cell>
        </row>
        <row r="147">
          <cell r="A147" t="str">
            <v>Панама</v>
          </cell>
        </row>
        <row r="148">
          <cell r="A148" t="str">
            <v>Перу</v>
          </cell>
        </row>
        <row r="149">
          <cell r="A149" t="str">
            <v>Французская Полинезия</v>
          </cell>
        </row>
        <row r="150">
          <cell r="A150" t="str">
            <v>Папуа Новая Гвинея</v>
          </cell>
        </row>
        <row r="151">
          <cell r="A151" t="str">
            <v>Сент-Пьер и Микелон</v>
          </cell>
        </row>
        <row r="152">
          <cell r="A152" t="str">
            <v>Питкэрн</v>
          </cell>
        </row>
        <row r="153">
          <cell r="A153" t="str">
            <v>Пуэрто-Рико</v>
          </cell>
        </row>
        <row r="154">
          <cell r="A154" t="str">
            <v>Оккупированная территория Палестины</v>
          </cell>
        </row>
        <row r="155">
          <cell r="A155" t="str">
            <v>Палау</v>
          </cell>
        </row>
        <row r="156">
          <cell r="A156" t="str">
            <v>Парагвай</v>
          </cell>
        </row>
        <row r="157">
          <cell r="A157" t="str">
            <v>Катар</v>
          </cell>
        </row>
        <row r="158">
          <cell r="A158" t="str">
            <v>Реюньон</v>
          </cell>
        </row>
        <row r="159">
          <cell r="A159" t="str">
            <v>Руанда</v>
          </cell>
        </row>
        <row r="160">
          <cell r="A160" t="str">
            <v>Соломоновы острова</v>
          </cell>
        </row>
        <row r="161">
          <cell r="A161" t="str">
            <v>Сейшелы</v>
          </cell>
        </row>
        <row r="162">
          <cell r="A162" t="str">
            <v>Судан</v>
          </cell>
        </row>
        <row r="163">
          <cell r="A163" t="str">
            <v>Святая Елена</v>
          </cell>
        </row>
        <row r="164">
          <cell r="A164" t="str">
            <v>о-ва Шпицберген и Ян-Майен</v>
          </cell>
        </row>
        <row r="165">
          <cell r="A165" t="str">
            <v>Сьерра-Леоне</v>
          </cell>
        </row>
        <row r="166">
          <cell r="A166" t="str">
            <v>Сан-Марино</v>
          </cell>
        </row>
        <row r="167">
          <cell r="A167" t="str">
            <v>Сенегал</v>
          </cell>
        </row>
        <row r="168">
          <cell r="A168" t="str">
            <v>Сомали</v>
          </cell>
        </row>
        <row r="169">
          <cell r="A169" t="str">
            <v>Суринам</v>
          </cell>
        </row>
        <row r="170">
          <cell r="A170" t="str">
            <v>Сан-Томе и Принсипи</v>
          </cell>
        </row>
        <row r="171">
          <cell r="A171" t="str">
            <v>Сальвадор</v>
          </cell>
        </row>
        <row r="172">
          <cell r="A172" t="str">
            <v>Свазиленд</v>
          </cell>
        </row>
        <row r="173">
          <cell r="A173" t="str">
            <v>о-ва Теркс и Кайкос</v>
          </cell>
        </row>
        <row r="174">
          <cell r="A174" t="str">
            <v>Чад</v>
          </cell>
        </row>
        <row r="175">
          <cell r="A175" t="str">
            <v>Французские Южные Территории</v>
          </cell>
        </row>
        <row r="176">
          <cell r="A176" t="str">
            <v>Того</v>
          </cell>
        </row>
        <row r="177">
          <cell r="A177" t="str">
            <v>Токелау</v>
          </cell>
        </row>
        <row r="178">
          <cell r="A178" t="str">
            <v>Тонга</v>
          </cell>
        </row>
        <row r="179">
          <cell r="A179" t="str">
            <v>Тринидад и Тобаго</v>
          </cell>
        </row>
        <row r="180">
          <cell r="A180" t="str">
            <v>Тувалу</v>
          </cell>
        </row>
        <row r="181">
          <cell r="A181" t="str">
            <v>Объединенная Республика Танзания</v>
          </cell>
        </row>
        <row r="182">
          <cell r="A182" t="str">
            <v>Уганда</v>
          </cell>
        </row>
        <row r="183">
          <cell r="A183" t="str">
            <v>Малые Внешние Острова США</v>
          </cell>
        </row>
        <row r="184">
          <cell r="A184" t="str">
            <v>Уругвай</v>
          </cell>
        </row>
        <row r="185">
          <cell r="A185" t="str">
            <v>Ватикан</v>
          </cell>
        </row>
        <row r="186">
          <cell r="A186" t="str">
            <v>Сент-Винсент и Гренадины</v>
          </cell>
        </row>
        <row r="187">
          <cell r="A187" t="str">
            <v>Виргинские Острова, Британские</v>
          </cell>
        </row>
        <row r="188">
          <cell r="A188" t="str">
            <v>Виргинские Острова, США</v>
          </cell>
        </row>
        <row r="189">
          <cell r="A189" t="str">
            <v>Вануату</v>
          </cell>
        </row>
        <row r="190">
          <cell r="A190" t="str">
            <v>Уоллис и Футуна</v>
          </cell>
        </row>
        <row r="191">
          <cell r="A191" t="str">
            <v>Самоа</v>
          </cell>
        </row>
        <row r="192">
          <cell r="A192" t="str">
            <v>Йемен</v>
          </cell>
        </row>
        <row r="193">
          <cell r="A193" t="str">
            <v>Майотта</v>
          </cell>
        </row>
        <row r="194">
          <cell r="A194" t="str">
            <v>Замбия</v>
          </cell>
        </row>
        <row r="195">
          <cell r="A195" t="str">
            <v>Зимбабве</v>
          </cell>
        </row>
        <row r="196">
          <cell r="A196" t="str">
            <v>Тимор-Лесте</v>
          </cell>
        </row>
        <row r="197">
          <cell r="A197" t="str">
            <v>Сен-Бартельми</v>
          </cell>
        </row>
        <row r="198">
          <cell r="A198" t="str">
            <v>Сен-Мартен (французская часть)</v>
          </cell>
        </row>
        <row r="199">
          <cell r="A199" t="str">
            <v>Черногория</v>
          </cell>
        </row>
        <row r="200">
          <cell r="A200" t="str">
            <v>Аландские острова</v>
          </cell>
        </row>
        <row r="201">
          <cell r="A201" t="str">
            <v>Джерси</v>
          </cell>
        </row>
        <row r="202">
          <cell r="A202" t="str">
            <v>Гернси</v>
          </cell>
        </row>
        <row r="203">
          <cell r="A203" t="str">
            <v>Остров Мэн</v>
          </cell>
        </row>
        <row r="204">
          <cell r="A204" t="str">
            <v>Антигуа и Барбуда</v>
          </cell>
        </row>
        <row r="205">
          <cell r="A205" t="str">
            <v>Ангилья</v>
          </cell>
        </row>
        <row r="206">
          <cell r="A206" t="str">
            <v>Албания</v>
          </cell>
        </row>
        <row r="207">
          <cell r="A207" t="str">
            <v>Нидерландские Антильские острова</v>
          </cell>
        </row>
        <row r="208">
          <cell r="A208" t="str">
            <v>Антарктика</v>
          </cell>
        </row>
        <row r="209">
          <cell r="A209" t="str">
            <v>Американское Самоа</v>
          </cell>
        </row>
        <row r="210">
          <cell r="A210" t="str">
            <v>Аруба</v>
          </cell>
        </row>
        <row r="211">
          <cell r="A211" t="str">
            <v>Буркина Фасо</v>
          </cell>
        </row>
        <row r="212">
          <cell r="A212" t="str">
            <v>Бахрейн</v>
          </cell>
        </row>
        <row r="213">
          <cell r="A213" t="str">
            <v>Бурунди</v>
          </cell>
        </row>
        <row r="214">
          <cell r="A214" t="str">
            <v>Бенин</v>
          </cell>
        </row>
        <row r="215">
          <cell r="A215" t="str">
            <v>Бермуды</v>
          </cell>
        </row>
        <row r="216">
          <cell r="A216" t="str">
            <v>Султанат Бруней</v>
          </cell>
        </row>
        <row r="217">
          <cell r="A217" t="str">
            <v>Боливия, Многонациональное Государство</v>
          </cell>
        </row>
        <row r="218">
          <cell r="A218" t="str">
            <v>Багамы</v>
          </cell>
        </row>
        <row r="219">
          <cell r="A219" t="str">
            <v>Бутан</v>
          </cell>
        </row>
        <row r="220">
          <cell r="A220" t="str">
            <v>Остров Буве</v>
          </cell>
        </row>
        <row r="221">
          <cell r="A221" t="str">
            <v>Ботсвана</v>
          </cell>
        </row>
        <row r="222">
          <cell r="A222" t="str">
            <v>Белиз</v>
          </cell>
        </row>
        <row r="223">
          <cell r="A223" t="str">
            <v>Кокосовые (Килинг) о-ва</v>
          </cell>
        </row>
        <row r="224">
          <cell r="A224" t="str">
            <v>Конго, Демократическая Республика</v>
          </cell>
        </row>
        <row r="225">
          <cell r="A225" t="str">
            <v>Центральноафриканская Республика</v>
          </cell>
        </row>
        <row r="226">
          <cell r="A226" t="str">
            <v>Конго</v>
          </cell>
        </row>
        <row r="227">
          <cell r="A227" t="str">
            <v>Кот-д-Ивуар</v>
          </cell>
        </row>
        <row r="228">
          <cell r="A228" t="str">
            <v>Острова Кука</v>
          </cell>
        </row>
        <row r="229">
          <cell r="A229" t="str">
            <v>Колумбия</v>
          </cell>
        </row>
        <row r="230">
          <cell r="A230" t="str">
            <v>Коста-Рика</v>
          </cell>
        </row>
        <row r="231">
          <cell r="A231" t="str">
            <v>Кабо Верде</v>
          </cell>
        </row>
        <row r="232">
          <cell r="A232" t="str">
            <v>о. Рождества</v>
          </cell>
        </row>
        <row r="233">
          <cell r="A233" t="str">
            <v>Джибути</v>
          </cell>
        </row>
        <row r="234">
          <cell r="A234" t="str">
            <v>Доминика</v>
          </cell>
        </row>
        <row r="235">
          <cell r="A235" t="str">
            <v>Западная Сахара</v>
          </cell>
        </row>
        <row r="236">
          <cell r="A236" t="str">
            <v>Эритрея</v>
          </cell>
        </row>
        <row r="237">
          <cell r="A237" t="str">
            <v>Эфиопия</v>
          </cell>
        </row>
        <row r="238">
          <cell r="A238" t="str">
            <v>Фиджи</v>
          </cell>
        </row>
        <row r="239">
          <cell r="A239" t="str">
            <v>Фолклендские (Мальвинские) о-ва</v>
          </cell>
        </row>
        <row r="240">
          <cell r="A240" t="str">
            <v>Микронезия (Федеративные Штаты)</v>
          </cell>
        </row>
        <row r="241">
          <cell r="A241" t="str">
            <v>Фарерские острова</v>
          </cell>
        </row>
        <row r="242">
          <cell r="A242" t="str">
            <v>Габон</v>
          </cell>
        </row>
        <row r="243">
          <cell r="A243" t="str">
            <v>Гренада</v>
          </cell>
        </row>
        <row r="244">
          <cell r="A244" t="str">
            <v>Французская Гвиана</v>
          </cell>
        </row>
        <row r="245">
          <cell r="A245" t="str">
            <v>Гана</v>
          </cell>
        </row>
        <row r="246">
          <cell r="A246" t="str">
            <v>Гибралтар</v>
          </cell>
        </row>
        <row r="247">
          <cell r="A247" t="str">
            <v>Гренландия</v>
          </cell>
        </row>
        <row r="248">
          <cell r="A248" t="str">
            <v>ЭЛАНДСКИЕ ОСТРОВА</v>
          </cell>
        </row>
        <row r="249">
          <cell r="A249" t="str">
            <v>КЮРАСАО</v>
          </cell>
        </row>
        <row r="250">
          <cell r="A250" t="str">
            <v>СЕН-МАРТЕН (нидерландская часть)</v>
          </cell>
        </row>
        <row r="251">
          <cell r="A251" t="str">
            <v>БОНЭЙР, СИНТ-ЭСТАТИУС И САБА</v>
          </cell>
        </row>
        <row r="252">
          <cell r="A252" t="str">
            <v>АБХАЗИЯ</v>
          </cell>
        </row>
        <row r="253">
          <cell r="A253" t="str">
            <v>ЮЖНАЯ ОСЕТИЯ</v>
          </cell>
        </row>
        <row r="254">
          <cell r="A254" t="str">
            <v>ЮЖНЫЙ СУДАН</v>
          </cell>
        </row>
        <row r="255">
          <cell r="A255" t="str">
            <v>ДНР</v>
          </cell>
        </row>
        <row r="256">
          <cell r="A256" t="str">
            <v>ЛНР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Шаблон"/>
      <sheetName val="Countries"/>
    </sheetNames>
    <sheetDataSet>
      <sheetData sheetId="0"/>
      <sheetData sheetId="1">
        <row r="1">
          <cell r="A1" t="str">
            <v>Российская Федерация</v>
          </cell>
        </row>
        <row r="2">
          <cell r="A2" t="str">
            <v>Австралия</v>
          </cell>
        </row>
        <row r="3">
          <cell r="A3" t="str">
            <v>Австрия</v>
          </cell>
        </row>
        <row r="4">
          <cell r="A4" t="str">
            <v>Азербайджан</v>
          </cell>
        </row>
        <row r="5">
          <cell r="A5" t="str">
            <v>Алжир</v>
          </cell>
        </row>
        <row r="6">
          <cell r="A6" t="str">
            <v>Ангола</v>
          </cell>
        </row>
        <row r="7">
          <cell r="A7" t="str">
            <v>Андорра</v>
          </cell>
        </row>
        <row r="8">
          <cell r="A8" t="str">
            <v>Аргентина</v>
          </cell>
        </row>
        <row r="9">
          <cell r="A9" t="str">
            <v>Армения</v>
          </cell>
        </row>
        <row r="10">
          <cell r="A10" t="str">
            <v>Афганистан</v>
          </cell>
        </row>
        <row r="11">
          <cell r="A11" t="str">
            <v>Бангладеш</v>
          </cell>
        </row>
        <row r="12">
          <cell r="A12" t="str">
            <v>Барбадос</v>
          </cell>
        </row>
        <row r="13">
          <cell r="A13" t="str">
            <v>Беларусь</v>
          </cell>
        </row>
        <row r="14">
          <cell r="A14" t="str">
            <v>Бельгия</v>
          </cell>
        </row>
        <row r="15">
          <cell r="A15" t="str">
            <v>Болгария</v>
          </cell>
        </row>
        <row r="16">
          <cell r="A16" t="str">
            <v>Босния и Герцеговина</v>
          </cell>
        </row>
        <row r="17">
          <cell r="A17" t="str">
            <v>Бразилия</v>
          </cell>
        </row>
        <row r="18">
          <cell r="A18" t="str">
            <v>Великобритания</v>
          </cell>
        </row>
        <row r="19">
          <cell r="A19" t="str">
            <v>Венгрия</v>
          </cell>
        </row>
        <row r="20">
          <cell r="A20" t="str">
            <v>Венесуэла</v>
          </cell>
        </row>
        <row r="21">
          <cell r="A21" t="str">
            <v>Вьетнам</v>
          </cell>
        </row>
        <row r="22">
          <cell r="A22" t="str">
            <v>Германия</v>
          </cell>
        </row>
        <row r="23">
          <cell r="A23" t="str">
            <v>Гонконг</v>
          </cell>
        </row>
        <row r="24">
          <cell r="A24" t="str">
            <v>Греция</v>
          </cell>
        </row>
        <row r="25">
          <cell r="A25" t="str">
            <v>Грузия</v>
          </cell>
        </row>
        <row r="26">
          <cell r="A26" t="str">
            <v>Дания</v>
          </cell>
        </row>
        <row r="27">
          <cell r="A27" t="str">
            <v>Доминиканская Республика</v>
          </cell>
        </row>
        <row r="28">
          <cell r="A28" t="str">
            <v>Египет</v>
          </cell>
        </row>
        <row r="29">
          <cell r="A29" t="str">
            <v>Израиль</v>
          </cell>
        </row>
        <row r="30">
          <cell r="A30" t="str">
            <v>Индия</v>
          </cell>
        </row>
        <row r="31">
          <cell r="A31" t="str">
            <v>Индонезия</v>
          </cell>
        </row>
        <row r="32">
          <cell r="A32" t="str">
            <v>Иордания</v>
          </cell>
        </row>
        <row r="33">
          <cell r="A33" t="str">
            <v>Ирак</v>
          </cell>
        </row>
        <row r="34">
          <cell r="A34" t="str">
            <v>Иран (Исламская Республика)</v>
          </cell>
        </row>
        <row r="35">
          <cell r="A35" t="str">
            <v>Исландия</v>
          </cell>
        </row>
        <row r="36">
          <cell r="A36" t="str">
            <v>Испания</v>
          </cell>
        </row>
        <row r="37">
          <cell r="A37" t="str">
            <v>Италия</v>
          </cell>
        </row>
        <row r="38">
          <cell r="A38" t="str">
            <v>Казахстан</v>
          </cell>
        </row>
        <row r="39">
          <cell r="A39" t="str">
            <v>Камерун</v>
          </cell>
        </row>
        <row r="40">
          <cell r="A40" t="str">
            <v>Канада</v>
          </cell>
        </row>
        <row r="41">
          <cell r="A41" t="str">
            <v>Кения</v>
          </cell>
        </row>
        <row r="42">
          <cell r="A42" t="str">
            <v>Кипр</v>
          </cell>
        </row>
        <row r="43">
          <cell r="A43" t="str">
            <v>Китай</v>
          </cell>
        </row>
        <row r="44">
          <cell r="A44" t="str">
            <v>Княжество Монако</v>
          </cell>
        </row>
        <row r="45">
          <cell r="A45" t="str">
            <v>Корея, Республика</v>
          </cell>
        </row>
        <row r="46">
          <cell r="A46" t="str">
            <v>Куба</v>
          </cell>
        </row>
        <row r="47">
          <cell r="A47" t="str">
            <v>Кувейт</v>
          </cell>
        </row>
        <row r="48">
          <cell r="A48" t="str">
            <v>Кыргызстан</v>
          </cell>
        </row>
        <row r="49">
          <cell r="A49" t="str">
            <v>Латвия</v>
          </cell>
        </row>
        <row r="50">
          <cell r="A50" t="str">
            <v>Ливан</v>
          </cell>
        </row>
        <row r="51">
          <cell r="A51" t="str">
            <v>Ливийская Арабская Джамахирия</v>
          </cell>
        </row>
        <row r="52">
          <cell r="A52" t="str">
            <v>Литва</v>
          </cell>
        </row>
        <row r="53">
          <cell r="A53" t="str">
            <v>Лихтенштейн</v>
          </cell>
        </row>
        <row r="54">
          <cell r="A54" t="str">
            <v>Люксембург</v>
          </cell>
        </row>
        <row r="55">
          <cell r="A55" t="str">
            <v>Македония</v>
          </cell>
        </row>
        <row r="56">
          <cell r="A56" t="str">
            <v>Малайзия</v>
          </cell>
        </row>
        <row r="57">
          <cell r="A57" t="str">
            <v>Марокко</v>
          </cell>
        </row>
        <row r="58">
          <cell r="A58" t="str">
            <v>Мексика</v>
          </cell>
        </row>
        <row r="59">
          <cell r="A59" t="str">
            <v>Молдова, Республика</v>
          </cell>
        </row>
        <row r="60">
          <cell r="A60" t="str">
            <v>Монголия</v>
          </cell>
        </row>
        <row r="61">
          <cell r="A61" t="str">
            <v>Нидерланды</v>
          </cell>
        </row>
        <row r="62">
          <cell r="A62" t="str">
            <v>Новая Зеландия</v>
          </cell>
        </row>
        <row r="63">
          <cell r="A63" t="str">
            <v>Норвегия</v>
          </cell>
        </row>
        <row r="64">
          <cell r="A64" t="str">
            <v>Объединенные Арабские Эмираты</v>
          </cell>
        </row>
        <row r="65">
          <cell r="A65" t="str">
            <v>Пакистан</v>
          </cell>
        </row>
        <row r="66">
          <cell r="A66" t="str">
            <v>Польша</v>
          </cell>
        </row>
        <row r="67">
          <cell r="A67" t="str">
            <v>Португалия</v>
          </cell>
        </row>
        <row r="68">
          <cell r="A68" t="str">
            <v>Республика Ирландия</v>
          </cell>
        </row>
        <row r="69">
          <cell r="A69" t="str">
            <v>Румыния</v>
          </cell>
        </row>
        <row r="70">
          <cell r="A70" t="str">
            <v>США</v>
          </cell>
        </row>
        <row r="71">
          <cell r="A71" t="str">
            <v>Саудовская Аравия</v>
          </cell>
        </row>
        <row r="72">
          <cell r="A72" t="str">
            <v>Сербия</v>
          </cell>
        </row>
        <row r="73">
          <cell r="A73" t="str">
            <v>Сингапур</v>
          </cell>
        </row>
        <row r="74">
          <cell r="A74" t="str">
            <v>Сирийская Арабская Республика</v>
          </cell>
        </row>
        <row r="75">
          <cell r="A75" t="str">
            <v>Словакия</v>
          </cell>
        </row>
        <row r="76">
          <cell r="A76" t="str">
            <v>Словения</v>
          </cell>
        </row>
        <row r="77">
          <cell r="A77" t="str">
            <v>Таджикистан</v>
          </cell>
        </row>
        <row r="78">
          <cell r="A78" t="str">
            <v>Таиланд</v>
          </cell>
        </row>
        <row r="79">
          <cell r="A79" t="str">
            <v>Тайвань, Республика Китай</v>
          </cell>
        </row>
        <row r="80">
          <cell r="A80" t="str">
            <v>Тунис</v>
          </cell>
        </row>
        <row r="81">
          <cell r="A81" t="str">
            <v>Туркменистан</v>
          </cell>
        </row>
        <row r="82">
          <cell r="A82" t="str">
            <v>Турция</v>
          </cell>
        </row>
        <row r="83">
          <cell r="A83" t="str">
            <v>Узбекистан</v>
          </cell>
        </row>
        <row r="84">
          <cell r="A84" t="str">
            <v>Украина</v>
          </cell>
        </row>
        <row r="85">
          <cell r="A85" t="str">
            <v>Филиппины</v>
          </cell>
        </row>
        <row r="86">
          <cell r="A86" t="str">
            <v>Финляндия</v>
          </cell>
        </row>
        <row r="87">
          <cell r="A87" t="str">
            <v>Франция</v>
          </cell>
        </row>
        <row r="88">
          <cell r="A88" t="str">
            <v>Хорватия</v>
          </cell>
        </row>
        <row r="89">
          <cell r="A89" t="str">
            <v>Чешская Республика</v>
          </cell>
        </row>
        <row r="90">
          <cell r="A90" t="str">
            <v>Чили</v>
          </cell>
        </row>
        <row r="91">
          <cell r="A91" t="str">
            <v>Швейцария</v>
          </cell>
        </row>
        <row r="92">
          <cell r="A92" t="str">
            <v>Швеция</v>
          </cell>
        </row>
        <row r="93">
          <cell r="A93" t="str">
            <v>Шри-Ланка</v>
          </cell>
        </row>
        <row r="94">
          <cell r="A94" t="str">
            <v>Эквадор</v>
          </cell>
        </row>
        <row r="95">
          <cell r="A95" t="str">
            <v>Эстония</v>
          </cell>
        </row>
        <row r="96">
          <cell r="A96" t="str">
            <v>ЮАР</v>
          </cell>
        </row>
        <row r="97">
          <cell r="A97" t="str">
            <v>Япония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I35"/>
  <sheetViews>
    <sheetView tabSelected="1" topLeftCell="B2" zoomScale="80" zoomScaleNormal="80" workbookViewId="0">
      <selection activeCell="F6" sqref="F6"/>
    </sheetView>
  </sheetViews>
  <sheetFormatPr defaultColWidth="8" defaultRowHeight="12.75" x14ac:dyDescent="0.2"/>
  <cols>
    <col min="1" max="1" width="0" style="7" hidden="1" customWidth="1"/>
    <col min="2" max="2" width="31.5703125" style="7" customWidth="1"/>
    <col min="3" max="3" width="12.7109375" style="7" customWidth="1"/>
    <col min="4" max="4" width="15.7109375" style="7" customWidth="1" collapsed="1"/>
    <col min="5" max="5" width="54.85546875" style="7" customWidth="1" collapsed="1"/>
    <col min="6" max="6" width="54.140625" style="7" customWidth="1" collapsed="1"/>
    <col min="7" max="7" width="17.7109375" style="7" customWidth="1" collapsed="1"/>
    <col min="8" max="8" width="10.5703125" style="7" customWidth="1" collapsed="1"/>
    <col min="9" max="9" width="16.7109375" style="7" customWidth="1" collapsed="1"/>
    <col min="10" max="10" width="22" style="7" customWidth="1" collapsed="1"/>
    <col min="11" max="11" width="21" style="7" customWidth="1" collapsed="1"/>
    <col min="12" max="12" width="21.7109375" style="7" customWidth="1" collapsed="1"/>
    <col min="13" max="14" width="21.7109375" style="7" customWidth="1"/>
    <col min="15" max="15" width="22.85546875" style="7" customWidth="1" collapsed="1"/>
    <col min="16" max="16" width="20.5703125" style="7" customWidth="1" collapsed="1"/>
    <col min="17" max="17" width="24.85546875" style="7" customWidth="1" collapsed="1"/>
    <col min="18" max="18" width="23.140625" style="7" customWidth="1"/>
    <col min="19" max="19" width="30.140625" style="7" customWidth="1" collapsed="1"/>
    <col min="20" max="85" width="8" style="7" customWidth="1"/>
    <col min="86" max="87" width="8" style="7" customWidth="1" collapsed="1"/>
    <col min="88" max="95" width="8" style="7" customWidth="1"/>
    <col min="96" max="137" width="8" style="7" customWidth="1" collapsed="1"/>
    <col min="138" max="138" width="8" style="7" collapsed="1"/>
    <col min="139" max="139" width="8" style="7"/>
    <col min="140" max="16384" width="8" style="7" collapsed="1"/>
  </cols>
  <sheetData>
    <row r="1" spans="1:19" ht="0" hidden="1" customHeight="1" x14ac:dyDescent="0.2"/>
    <row r="2" spans="1:19" ht="31.5" customHeight="1" x14ac:dyDescent="0.2">
      <c r="B2" s="62" t="s">
        <v>29</v>
      </c>
      <c r="C2" s="63"/>
      <c r="D2" s="63"/>
      <c r="E2" s="63"/>
      <c r="F2" s="63"/>
      <c r="G2" s="63"/>
      <c r="H2" s="63"/>
      <c r="I2" s="63"/>
      <c r="J2" s="63"/>
      <c r="K2" s="63"/>
      <c r="L2" s="64"/>
      <c r="M2" s="2"/>
      <c r="N2" s="2"/>
    </row>
    <row r="3" spans="1:19" ht="17.649999999999999" customHeight="1" x14ac:dyDescent="0.25">
      <c r="D3" s="65" t="s">
        <v>24</v>
      </c>
      <c r="E3" s="66"/>
      <c r="F3" s="67" t="s">
        <v>32</v>
      </c>
      <c r="G3" s="68"/>
      <c r="H3" s="68"/>
      <c r="I3" s="68"/>
      <c r="J3" s="68"/>
      <c r="K3" s="68"/>
      <c r="L3" s="69"/>
      <c r="M3" s="2"/>
      <c r="N3" s="2"/>
      <c r="O3" s="8"/>
      <c r="P3" s="8"/>
      <c r="Q3" s="8"/>
      <c r="R3" s="8"/>
    </row>
    <row r="4" spans="1:19" ht="17.649999999999999" customHeight="1" x14ac:dyDescent="0.25">
      <c r="B4" s="70" t="s">
        <v>23</v>
      </c>
      <c r="C4" s="70"/>
      <c r="D4" s="49" t="s">
        <v>22</v>
      </c>
      <c r="E4" s="50"/>
      <c r="F4" s="51" t="s">
        <v>33</v>
      </c>
      <c r="G4" s="52"/>
      <c r="H4" s="52"/>
      <c r="I4" s="52"/>
      <c r="J4" s="52"/>
      <c r="K4" s="52"/>
      <c r="L4" s="53"/>
      <c r="M4" s="2"/>
      <c r="N4" s="2"/>
      <c r="O4" s="8"/>
      <c r="P4" s="8"/>
      <c r="Q4" s="8"/>
      <c r="R4" s="8"/>
    </row>
    <row r="5" spans="1:19" ht="18" customHeight="1" x14ac:dyDescent="0.25">
      <c r="B5" s="70"/>
      <c r="C5" s="70"/>
      <c r="D5" s="71" t="s">
        <v>25</v>
      </c>
      <c r="E5" s="72"/>
      <c r="F5" s="73">
        <v>2025</v>
      </c>
      <c r="G5" s="73"/>
      <c r="H5" s="73"/>
      <c r="I5" s="73"/>
      <c r="J5" s="73"/>
      <c r="K5" s="73"/>
      <c r="L5" s="74"/>
      <c r="M5" s="2"/>
      <c r="N5" s="2"/>
      <c r="O5" s="8"/>
      <c r="P5" s="8"/>
      <c r="Q5" s="8"/>
      <c r="R5" s="8"/>
    </row>
    <row r="6" spans="1:19" ht="18" customHeight="1" x14ac:dyDescent="0.25">
      <c r="B6" s="70"/>
      <c r="C6" s="70"/>
      <c r="D6" s="9" t="s">
        <v>4</v>
      </c>
      <c r="E6" s="10"/>
      <c r="F6" s="20" t="s">
        <v>34</v>
      </c>
      <c r="G6" s="4"/>
      <c r="H6" s="4"/>
      <c r="I6" s="4"/>
      <c r="J6" s="4"/>
      <c r="K6" s="4"/>
      <c r="L6" s="5"/>
      <c r="M6" s="2"/>
      <c r="N6" s="2"/>
      <c r="O6" s="8"/>
      <c r="P6" s="8"/>
      <c r="Q6" s="8"/>
      <c r="R6" s="8"/>
    </row>
    <row r="7" spans="1:19" ht="18" customHeight="1" x14ac:dyDescent="0.25">
      <c r="B7" s="70"/>
      <c r="C7" s="70"/>
      <c r="D7" s="49"/>
      <c r="E7" s="50"/>
      <c r="F7" s="75" t="s">
        <v>17</v>
      </c>
      <c r="G7" s="75"/>
      <c r="H7" s="75"/>
      <c r="I7" s="75"/>
      <c r="J7" s="75"/>
      <c r="K7" s="75"/>
      <c r="L7" s="76"/>
      <c r="M7" s="2"/>
      <c r="N7" s="2"/>
      <c r="O7" s="8"/>
      <c r="P7" s="8"/>
      <c r="Q7" s="8"/>
      <c r="R7" s="8"/>
    </row>
    <row r="8" spans="1:19" ht="18" customHeight="1" x14ac:dyDescent="0.25">
      <c r="B8" s="70"/>
      <c r="C8" s="70"/>
      <c r="D8" s="49" t="s">
        <v>17</v>
      </c>
      <c r="E8" s="50"/>
      <c r="F8" s="51" t="s">
        <v>17</v>
      </c>
      <c r="G8" s="52"/>
      <c r="H8" s="52"/>
      <c r="I8" s="52"/>
      <c r="J8" s="52"/>
      <c r="K8" s="52"/>
      <c r="L8" s="53"/>
      <c r="M8" s="2"/>
      <c r="N8" s="2"/>
      <c r="O8" s="8"/>
      <c r="P8" s="8"/>
      <c r="Q8" s="8"/>
      <c r="R8" s="8"/>
    </row>
    <row r="9" spans="1:19" ht="0" hidden="1" customHeight="1" x14ac:dyDescent="0.25">
      <c r="B9" s="70"/>
      <c r="C9" s="70"/>
      <c r="D9" s="49" t="s">
        <v>21</v>
      </c>
      <c r="E9" s="50"/>
      <c r="F9" s="77" t="s">
        <v>17</v>
      </c>
      <c r="G9" s="77"/>
      <c r="H9" s="77"/>
      <c r="I9" s="77"/>
      <c r="J9" s="77"/>
      <c r="K9" s="77"/>
      <c r="L9" s="78"/>
      <c r="M9" s="2"/>
      <c r="N9" s="2"/>
      <c r="O9" s="8"/>
      <c r="P9" s="8"/>
      <c r="Q9" s="8"/>
      <c r="R9" s="8"/>
    </row>
    <row r="10" spans="1:19" ht="18" customHeight="1" x14ac:dyDescent="0.25">
      <c r="B10" s="70"/>
      <c r="C10" s="70"/>
      <c r="D10" s="49" t="s">
        <v>20</v>
      </c>
      <c r="E10" s="50"/>
      <c r="F10" s="79" t="s">
        <v>17</v>
      </c>
      <c r="G10" s="80"/>
      <c r="H10" s="80"/>
      <c r="I10" s="80"/>
      <c r="J10" s="80"/>
      <c r="K10" s="80"/>
      <c r="L10" s="81"/>
      <c r="M10" s="2"/>
      <c r="N10" s="2"/>
      <c r="O10" s="8"/>
      <c r="P10" s="8"/>
      <c r="Q10" s="8"/>
      <c r="R10" s="8"/>
    </row>
    <row r="11" spans="1:19" ht="18" customHeight="1" x14ac:dyDescent="0.25">
      <c r="B11" s="70"/>
      <c r="C11" s="70"/>
      <c r="D11" s="49" t="s">
        <v>17</v>
      </c>
      <c r="E11" s="50"/>
      <c r="F11" s="51" t="s">
        <v>17</v>
      </c>
      <c r="G11" s="52"/>
      <c r="H11" s="52"/>
      <c r="I11" s="52"/>
      <c r="J11" s="52"/>
      <c r="K11" s="52"/>
      <c r="L11" s="53"/>
      <c r="M11" s="6"/>
      <c r="N11" s="2"/>
      <c r="O11" s="8"/>
      <c r="P11" s="8"/>
      <c r="Q11" s="8"/>
      <c r="R11" s="8"/>
    </row>
    <row r="12" spans="1:19" ht="18" customHeight="1" x14ac:dyDescent="0.25">
      <c r="D12" s="54" t="s">
        <v>19</v>
      </c>
      <c r="E12" s="55"/>
      <c r="F12" s="56" t="s">
        <v>17</v>
      </c>
      <c r="G12" s="57"/>
      <c r="H12" s="57"/>
      <c r="I12" s="57"/>
      <c r="J12" s="57"/>
      <c r="K12" s="57"/>
      <c r="L12" s="58"/>
      <c r="M12" s="2"/>
      <c r="N12" s="2"/>
      <c r="O12" s="8"/>
      <c r="P12" s="8"/>
      <c r="Q12" s="8"/>
      <c r="R12" s="8"/>
    </row>
    <row r="13" spans="1:19" ht="0" hidden="1" customHeight="1" x14ac:dyDescent="0.25">
      <c r="D13" s="54" t="s">
        <v>17</v>
      </c>
      <c r="E13" s="55"/>
      <c r="F13" s="59" t="s">
        <v>17</v>
      </c>
      <c r="G13" s="60"/>
      <c r="H13" s="60"/>
      <c r="I13" s="60"/>
      <c r="J13" s="60"/>
      <c r="K13" s="60"/>
      <c r="L13" s="61"/>
      <c r="M13" s="11"/>
      <c r="N13" s="11"/>
      <c r="O13" s="8"/>
      <c r="P13" s="8"/>
      <c r="Q13" s="8"/>
      <c r="R13" s="8"/>
    </row>
    <row r="14" spans="1:19" ht="18" customHeight="1" x14ac:dyDescent="0.2">
      <c r="A14" s="1"/>
    </row>
    <row r="15" spans="1:19" ht="28.5" customHeight="1" x14ac:dyDescent="0.2">
      <c r="A15" s="44" t="s">
        <v>18</v>
      </c>
      <c r="B15" s="37" t="s">
        <v>0</v>
      </c>
      <c r="C15" s="37" t="s">
        <v>1</v>
      </c>
      <c r="D15" s="46" t="s">
        <v>2</v>
      </c>
      <c r="E15" s="47"/>
      <c r="F15" s="47"/>
      <c r="G15" s="48"/>
      <c r="H15" s="37" t="s">
        <v>3</v>
      </c>
      <c r="I15" s="34" t="s">
        <v>10</v>
      </c>
      <c r="J15" s="34" t="s">
        <v>11</v>
      </c>
      <c r="K15" s="34" t="s">
        <v>27</v>
      </c>
      <c r="L15" s="34" t="s">
        <v>12</v>
      </c>
      <c r="M15" s="34" t="s">
        <v>4</v>
      </c>
      <c r="N15" s="34" t="s">
        <v>30</v>
      </c>
      <c r="O15" s="34" t="s">
        <v>13</v>
      </c>
      <c r="P15" s="34" t="s">
        <v>14</v>
      </c>
      <c r="Q15" s="34" t="s">
        <v>31</v>
      </c>
      <c r="R15" s="34" t="s">
        <v>15</v>
      </c>
      <c r="S15" s="34" t="s">
        <v>28</v>
      </c>
    </row>
    <row r="16" spans="1:19" ht="29.25" customHeight="1" x14ac:dyDescent="0.2">
      <c r="A16" s="44"/>
      <c r="B16" s="45"/>
      <c r="C16" s="45"/>
      <c r="D16" s="37" t="s">
        <v>5</v>
      </c>
      <c r="E16" s="37" t="s">
        <v>6</v>
      </c>
      <c r="F16" s="37" t="s">
        <v>7</v>
      </c>
      <c r="G16" s="37" t="s">
        <v>8</v>
      </c>
      <c r="H16" s="4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</row>
    <row r="17" spans="1:20" ht="33.75" customHeight="1" x14ac:dyDescent="0.2">
      <c r="A17" s="44"/>
      <c r="B17" s="38"/>
      <c r="C17" s="38"/>
      <c r="D17" s="38"/>
      <c r="E17" s="38"/>
      <c r="F17" s="38"/>
      <c r="G17" s="38"/>
      <c r="H17" s="38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</row>
    <row r="18" spans="1:20" ht="15" customHeight="1" x14ac:dyDescent="0.25">
      <c r="A18" s="12"/>
      <c r="B18" s="13">
        <v>1</v>
      </c>
      <c r="C18" s="13">
        <v>2</v>
      </c>
      <c r="D18" s="13">
        <v>3</v>
      </c>
      <c r="E18" s="13">
        <v>4</v>
      </c>
      <c r="F18" s="13">
        <v>5</v>
      </c>
      <c r="G18" s="13">
        <v>6</v>
      </c>
      <c r="H18" s="13">
        <v>7</v>
      </c>
      <c r="I18" s="13">
        <v>8</v>
      </c>
      <c r="J18" s="13">
        <v>9</v>
      </c>
      <c r="K18" s="13">
        <v>10</v>
      </c>
      <c r="L18" s="13">
        <v>11</v>
      </c>
      <c r="M18" s="13">
        <v>12</v>
      </c>
      <c r="N18" s="13">
        <v>13</v>
      </c>
      <c r="O18" s="13">
        <v>14</v>
      </c>
      <c r="P18" s="13">
        <v>15</v>
      </c>
      <c r="Q18" s="13">
        <v>16</v>
      </c>
      <c r="R18" s="13">
        <v>17</v>
      </c>
      <c r="S18" s="13">
        <v>18</v>
      </c>
    </row>
    <row r="19" spans="1:20" ht="138.75" customHeight="1" x14ac:dyDescent="0.2">
      <c r="A19" s="1"/>
      <c r="B19" s="23" t="s">
        <v>35</v>
      </c>
      <c r="C19" s="24">
        <v>1</v>
      </c>
      <c r="D19" s="23" t="s">
        <v>36</v>
      </c>
      <c r="E19" s="25" t="s">
        <v>37</v>
      </c>
      <c r="F19" s="25" t="s">
        <v>38</v>
      </c>
      <c r="G19" s="26" t="s">
        <v>39</v>
      </c>
      <c r="H19" s="24" t="s">
        <v>40</v>
      </c>
      <c r="I19" s="27" t="s">
        <v>9</v>
      </c>
      <c r="J19" s="28">
        <v>359.66</v>
      </c>
      <c r="K19" s="29">
        <v>4000</v>
      </c>
      <c r="L19" s="28">
        <f>J19*K19</f>
        <v>1438640</v>
      </c>
      <c r="M19" s="27" t="s">
        <v>34</v>
      </c>
      <c r="N19" s="27" t="s">
        <v>41</v>
      </c>
      <c r="O19" s="3"/>
      <c r="P19" s="14"/>
      <c r="Q19" s="3"/>
      <c r="R19" s="3"/>
      <c r="S19" s="27">
        <f>K19*ROUNDDOWN(R19,6)</f>
        <v>0</v>
      </c>
    </row>
    <row r="20" spans="1:20" ht="12.75" customHeight="1" x14ac:dyDescent="0.2">
      <c r="B20" s="21"/>
      <c r="C20" s="21"/>
      <c r="D20" s="21"/>
      <c r="E20" s="21"/>
      <c r="F20" s="21"/>
      <c r="G20" s="21"/>
      <c r="H20" s="21"/>
      <c r="I20" s="21"/>
      <c r="J20" s="21"/>
      <c r="K20" s="22"/>
      <c r="L20" s="22"/>
      <c r="M20" s="22"/>
      <c r="N20" s="22"/>
    </row>
    <row r="21" spans="1:20" ht="12.75" customHeight="1" x14ac:dyDescent="0.2">
      <c r="P21" s="15"/>
      <c r="Q21" s="15"/>
    </row>
    <row r="22" spans="1:20" ht="46.5" customHeight="1" x14ac:dyDescent="0.25">
      <c r="K22" s="32" t="s">
        <v>42</v>
      </c>
      <c r="L22" s="32"/>
      <c r="P22" s="15"/>
      <c r="Q22" s="15"/>
      <c r="S22" s="33" t="s">
        <v>43</v>
      </c>
      <c r="T22" s="33"/>
    </row>
    <row r="23" spans="1:20" ht="19.5" customHeight="1" x14ac:dyDescent="0.2">
      <c r="K23" s="30"/>
      <c r="L23" s="31">
        <f>L19</f>
        <v>1438640</v>
      </c>
      <c r="P23" s="15"/>
      <c r="Q23" s="15"/>
      <c r="S23" s="31">
        <f>S19</f>
        <v>0</v>
      </c>
    </row>
    <row r="24" spans="1:20" x14ac:dyDescent="0.2">
      <c r="A24" s="1"/>
    </row>
    <row r="25" spans="1:20" ht="15.75" customHeight="1" x14ac:dyDescent="0.2">
      <c r="B25" s="16" t="s">
        <v>16</v>
      </c>
    </row>
    <row r="26" spans="1:20" ht="19.5" customHeight="1" x14ac:dyDescent="0.2">
      <c r="B26" s="41" t="s">
        <v>26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17"/>
    </row>
    <row r="27" spans="1:20" ht="39.75" customHeight="1" x14ac:dyDescent="0.2">
      <c r="B27" s="42" t="s">
        <v>44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19"/>
    </row>
    <row r="28" spans="1:20" ht="19.5" customHeight="1" x14ac:dyDescent="0.2">
      <c r="B28" s="39" t="s">
        <v>45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18"/>
    </row>
    <row r="29" spans="1:20" ht="18" customHeight="1" x14ac:dyDescent="0.2">
      <c r="B29" s="39" t="s">
        <v>46</v>
      </c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18"/>
    </row>
    <row r="30" spans="1:20" ht="22.5" customHeight="1" x14ac:dyDescent="0.2">
      <c r="B30" s="39" t="s">
        <v>47</v>
      </c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18"/>
    </row>
    <row r="31" spans="1:20" ht="19.5" customHeight="1" x14ac:dyDescent="0.2">
      <c r="B31" s="39" t="s">
        <v>48</v>
      </c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18"/>
    </row>
    <row r="32" spans="1:20" ht="49.5" customHeight="1" x14ac:dyDescent="0.2">
      <c r="B32" s="39" t="s">
        <v>49</v>
      </c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18"/>
    </row>
    <row r="33" spans="1:20" ht="33.75" customHeight="1" x14ac:dyDescent="0.2">
      <c r="B33" s="39" t="s">
        <v>50</v>
      </c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18"/>
    </row>
    <row r="34" spans="1:20" ht="24.75" customHeight="1" x14ac:dyDescent="0.2">
      <c r="B34" s="39" t="s">
        <v>51</v>
      </c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18"/>
    </row>
    <row r="35" spans="1:20" ht="24.75" customHeight="1" x14ac:dyDescent="0.2">
      <c r="A35" s="1"/>
    </row>
  </sheetData>
  <sheetProtection algorithmName="SHA-512" hashValue="fGcX2IlqmmBQtlbc5Iy6y3oa02+g+mPVOZm3AjZ/C2R+Mfq+ftJDeewhz9RavEBqAy8SYjudpiRFS3W1BPT5bQ==" saltValue="NWcp1Er1eg7+9xCs9Axr0A==" spinCount="100000" sheet="1" objects="1" scenarios="1"/>
  <mergeCells count="53">
    <mergeCell ref="B2:L2"/>
    <mergeCell ref="D3:E3"/>
    <mergeCell ref="F3:L3"/>
    <mergeCell ref="B4:C11"/>
    <mergeCell ref="D4:E4"/>
    <mergeCell ref="F4:L4"/>
    <mergeCell ref="D5:E5"/>
    <mergeCell ref="F5:L5"/>
    <mergeCell ref="D7:E7"/>
    <mergeCell ref="F7:L7"/>
    <mergeCell ref="D8:E8"/>
    <mergeCell ref="F8:L8"/>
    <mergeCell ref="D9:E9"/>
    <mergeCell ref="F9:L9"/>
    <mergeCell ref="D10:E10"/>
    <mergeCell ref="F10:L10"/>
    <mergeCell ref="D11:E11"/>
    <mergeCell ref="F11:L11"/>
    <mergeCell ref="D12:E12"/>
    <mergeCell ref="F12:L12"/>
    <mergeCell ref="D13:E13"/>
    <mergeCell ref="F13:L13"/>
    <mergeCell ref="A15:A17"/>
    <mergeCell ref="B15:B17"/>
    <mergeCell ref="C15:C17"/>
    <mergeCell ref="D15:G15"/>
    <mergeCell ref="H15:H17"/>
    <mergeCell ref="M15:M17"/>
    <mergeCell ref="B34:S34"/>
    <mergeCell ref="B26:S26"/>
    <mergeCell ref="B27:S27"/>
    <mergeCell ref="B28:S28"/>
    <mergeCell ref="B29:S29"/>
    <mergeCell ref="B30:S30"/>
    <mergeCell ref="B31:S31"/>
    <mergeCell ref="B32:S32"/>
    <mergeCell ref="B33:S33"/>
    <mergeCell ref="K22:L22"/>
    <mergeCell ref="S22:T22"/>
    <mergeCell ref="R15:R17"/>
    <mergeCell ref="S15:S17"/>
    <mergeCell ref="D16:D17"/>
    <mergeCell ref="E16:E17"/>
    <mergeCell ref="F16:F17"/>
    <mergeCell ref="G16:G17"/>
    <mergeCell ref="O15:O17"/>
    <mergeCell ref="P15:P17"/>
    <mergeCell ref="Q15:Q17"/>
    <mergeCell ref="J15:J17"/>
    <mergeCell ref="K15:K17"/>
    <mergeCell ref="L15:L17"/>
    <mergeCell ref="N15:N17"/>
    <mergeCell ref="I15:I17"/>
  </mergeCells>
  <dataValidations xWindow="1169" yWindow="858" count="1">
    <dataValidation type="list" showInputMessage="1" showErrorMessage="1" errorTitle="Ошибка" error="Страна должна быть выбрана из списка." prompt="Выберите страну из списка" sqref="I19" xr:uid="{00000000-0002-0000-0000-000001000000}">
      <formula1>COUNTRY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Спецификации_КОММ Рамка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Корсаков Алексей Борисович</dc:creator>
  <cp:lastModifiedBy>Власова Светлана Владиславовна</cp:lastModifiedBy>
  <cp:lastPrinted>2025-01-09T12:01:21Z</cp:lastPrinted>
  <dcterms:created xsi:type="dcterms:W3CDTF">2024-12-21T11:03:20Z</dcterms:created>
  <dcterms:modified xsi:type="dcterms:W3CDTF">2025-11-13T07:18:56Z</dcterms:modified>
</cp:coreProperties>
</file>